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.5.33- (11647835)/25.5.33-25/Checked-Out/"/>
    </mc:Choice>
  </mc:AlternateContent>
  <xr:revisionPtr revIDLastSave="0" documentId="13_ncr:1_{5648AE12-E2F4-47D9-B76B-058620F0F3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lytus-Putinai I II" sheetId="1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6" l="1"/>
  <c r="F19" i="16"/>
  <c r="F5" i="16"/>
  <c r="F5" i="16" a="1"/>
  <c r="F22" i="16"/>
  <c r="F3" i="16"/>
  <c r="F21" i="16"/>
  <c r="F23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<sst xmlns="http://schemas.openxmlformats.org/spreadsheetml/2006/main" count="33" uniqueCount="33">
  <si>
    <t>MATERIALUSIS TURTAS</t>
  </si>
  <si>
    <t>Elektros ir ryšių linijų statiniai ir įrenginiai</t>
  </si>
  <si>
    <t>Oro linija ant metalinių atramų</t>
  </si>
  <si>
    <t>Elektros įrenginiai</t>
  </si>
  <si>
    <t>RAA prijunginių rekonstravimas ir derinimas</t>
  </si>
  <si>
    <t>Darbo užmokestis ir pridėtinės išlaidos</t>
  </si>
  <si>
    <t>Darbo projektas</t>
  </si>
  <si>
    <t>RAA mikroprocesoriniai įrenginiai</t>
  </si>
  <si>
    <t>Kaina, Eur be PVM</t>
  </si>
  <si>
    <t>1.4</t>
  </si>
  <si>
    <t>Pasiūlymo kaina Eur be PVM:</t>
  </si>
  <si>
    <t>PVM:</t>
  </si>
  <si>
    <t>Pasiūlymo kaina Eur su PVM:</t>
  </si>
  <si>
    <t>Kiekis</t>
  </si>
  <si>
    <t>110kV OL Alytus - Putinai I II</t>
  </si>
  <si>
    <t>(110 kV) dvigrandžų oro linijos laidai su montavimo darbais</t>
  </si>
  <si>
    <t>(110 kV) viengrandės oro linijos žaibosaugos troso (ŽT) demontavimo darbai</t>
  </si>
  <si>
    <t>(110 kV) dvigrandžių oro linijos žaibosaugos troso (ŽT) montavimo darbai</t>
  </si>
  <si>
    <t>(110 kV) viengrandžių oro linijos žaibosaugos troso su šviesolaidiniu kabeliu (ŽTŠK) demontavimo darbais</t>
  </si>
  <si>
    <t>(110 kV) dvigrandžių oro linijos žaibosaugos troso su šviesolaidiniu kabeliu (ŽTŠK) montavimo darbais</t>
  </si>
  <si>
    <t>(110 kV) viengrandės oro linijos laidų demontavimo darbai</t>
  </si>
  <si>
    <t>3,89 (km)</t>
  </si>
  <si>
    <t>3,8 (km)</t>
  </si>
  <si>
    <t>4,16 (km)</t>
  </si>
  <si>
    <t>4,135 (km)</t>
  </si>
  <si>
    <t>24,25 (km)</t>
  </si>
  <si>
    <t>22,95 (km)</t>
  </si>
  <si>
    <t>(110 kV) metalinių  tarpinių atramų demontavimo darbai</t>
  </si>
  <si>
    <t>(110 kV) metalinių inkarinių - kampinių atramų demontavimo darbai</t>
  </si>
  <si>
    <t>(110 kV) g/b tarpinių atramų demontavimo darbai</t>
  </si>
  <si>
    <t>(110 kV)  g/b inkarinių - kampinių atramų demontavimo darbai</t>
  </si>
  <si>
    <t>(110 kV) dvigrandės metalinės tarpinės atramos su montavimo darbais</t>
  </si>
  <si>
    <t>(110 kV) dvigrandės metalinės inkarinės-kampinės atramos su montavimo darbais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</si>
</sst>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000"/>
    <numFmt numFmtId="166" formatCode="0.0%"/>
    <numFmt numFmtId="167" formatCode="_-* #,##0.00\ _€_-;\-* #,##0.00\ _€_-;_-* &quot;-&quot;??\ _€_-;_-@_-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Trebuchet MS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name val="Trebuchet MS"/>
      <family val="2"/>
      <charset val="186"/>
    </font>
    <font>
      <b/>
      <sz val="11"/>
      <name val="Trebuchet MS"/>
      <family val="2"/>
      <charset val="186"/>
    </font>
    <font>
      <sz val="11"/>
      <color theme="1"/>
      <name val="Trebuchet MS"/>
      <family val="2"/>
      <charset val="186"/>
    </font>
    <font>
      <b/>
      <sz val="11"/>
      <color theme="1"/>
      <name val="Trebuchet MS"/>
      <family val="2"/>
      <charset val="186"/>
    </font>
    <font>
      <b/>
      <sz val="11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80">
    <xf numFmtId="0" fontId="0" fillId="0" borderId="0" xfId="0"/>
    <xf numFmtId="0" fontId="0" fillId="3" borderId="0" xfId="0" applyFill="1"/>
    <xf numFmtId="0" fontId="9" fillId="0" borderId="0" xfId="0" applyFont="1" applyAlignment="1">
      <alignment horizontal="left" vertical="center"/>
    </xf>
    <xf numFmtId="0" fontId="7" fillId="0" borderId="0" xfId="0" applyFont="1"/>
    <xf numFmtId="0" fontId="7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3" borderId="1" xfId="0" applyFont="1" applyFill="1" applyBorder="1" applyAlignment="1">
      <alignment vertical="center" wrapText="1"/>
    </xf>
    <xf numFmtId="0" fontId="7" fillId="3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66" fontId="5" fillId="3" borderId="0" xfId="4" applyNumberFormat="1" applyFont="1" applyFill="1" applyBorder="1" applyAlignment="1">
      <alignment horizontal="center" vertical="center"/>
    </xf>
    <xf numFmtId="164" fontId="7" fillId="2" borderId="13" xfId="5" applyFont="1" applyFill="1" applyBorder="1" applyAlignment="1">
      <alignment horizontal="right" vertical="center" wrapText="1"/>
    </xf>
    <xf numFmtId="164" fontId="10" fillId="0" borderId="13" xfId="5" applyFont="1" applyBorder="1" applyAlignment="1">
      <alignment horizontal="right" vertical="center" wrapText="1"/>
    </xf>
    <xf numFmtId="164" fontId="7" fillId="3" borderId="13" xfId="5" applyFont="1" applyFill="1" applyBorder="1" applyAlignment="1">
      <alignment horizontal="right" vertical="center" wrapText="1"/>
    </xf>
    <xf numFmtId="164" fontId="10" fillId="0" borderId="20" xfId="5" applyFont="1" applyBorder="1" applyAlignment="1">
      <alignment horizontal="right" vertical="center" wrapText="1"/>
    </xf>
    <xf numFmtId="164" fontId="9" fillId="3" borderId="13" xfId="5" applyFont="1" applyFill="1" applyBorder="1" applyAlignment="1">
      <alignment horizontal="right" vertical="center" wrapText="1"/>
    </xf>
    <xf numFmtId="165" fontId="2" fillId="6" borderId="16" xfId="0" applyNumberFormat="1" applyFont="1" applyFill="1" applyBorder="1" applyAlignment="1">
      <alignment horizontal="center" vertical="center" wrapText="1"/>
    </xf>
    <xf numFmtId="164" fontId="8" fillId="6" borderId="11" xfId="5" applyFont="1" applyFill="1" applyBorder="1" applyAlignment="1">
      <alignment horizontal="right" vertical="center"/>
    </xf>
    <xf numFmtId="165" fontId="8" fillId="2" borderId="22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4" xfId="0" applyFont="1" applyBorder="1" applyAlignment="1">
      <alignment vertical="center" wrapText="1"/>
    </xf>
    <xf numFmtId="164" fontId="10" fillId="0" borderId="15" xfId="5" applyFont="1" applyBorder="1" applyAlignment="1">
      <alignment horizontal="right"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8" fillId="6" borderId="24" xfId="0" applyFont="1" applyFill="1" applyBorder="1" applyAlignment="1">
      <alignment horizontal="right" vertical="center"/>
    </xf>
    <xf numFmtId="165" fontId="3" fillId="4" borderId="17" xfId="0" applyNumberFormat="1" applyFont="1" applyFill="1" applyBorder="1" applyAlignment="1">
      <alignment horizontal="center" vertical="center" wrapText="1"/>
    </xf>
    <xf numFmtId="164" fontId="10" fillId="4" borderId="13" xfId="5" applyFont="1" applyFill="1" applyBorder="1" applyAlignment="1">
      <alignment horizontal="right" vertical="center" wrapText="1"/>
    </xf>
    <xf numFmtId="164" fontId="7" fillId="8" borderId="20" xfId="5" applyFont="1" applyFill="1" applyBorder="1" applyAlignment="1">
      <alignment horizontal="right" vertical="center" wrapText="1"/>
    </xf>
    <xf numFmtId="167" fontId="8" fillId="8" borderId="13" xfId="0" applyNumberFormat="1" applyFont="1" applyFill="1" applyBorder="1" applyAlignment="1">
      <alignment horizontal="right"/>
    </xf>
    <xf numFmtId="0" fontId="8" fillId="2" borderId="29" xfId="0" applyFont="1" applyFill="1" applyBorder="1" applyAlignment="1">
      <alignment horizontal="right"/>
    </xf>
    <xf numFmtId="164" fontId="8" fillId="8" borderId="15" xfId="0" applyNumberFormat="1" applyFont="1" applyFill="1" applyBorder="1" applyAlignment="1">
      <alignment horizontal="right"/>
    </xf>
    <xf numFmtId="0" fontId="10" fillId="9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10" fillId="11" borderId="1" xfId="0" applyFont="1" applyFill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9" borderId="2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right" vertical="center" wrapText="1"/>
    </xf>
    <xf numFmtId="0" fontId="3" fillId="7" borderId="16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right" vertical="center"/>
    </xf>
    <xf numFmtId="164" fontId="9" fillId="7" borderId="11" xfId="5" applyFont="1" applyFill="1" applyBorder="1" applyAlignment="1">
      <alignment horizontal="right" vertical="center"/>
    </xf>
    <xf numFmtId="165" fontId="2" fillId="6" borderId="18" xfId="0" applyNumberFormat="1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right" vertical="center"/>
    </xf>
    <xf numFmtId="164" fontId="8" fillId="6" borderId="15" xfId="5" applyFont="1" applyFill="1" applyBorder="1" applyAlignment="1">
      <alignment horizontal="right" vertical="center"/>
    </xf>
    <xf numFmtId="0" fontId="8" fillId="2" borderId="26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right"/>
    </xf>
    <xf numFmtId="0" fontId="8" fillId="2" borderId="27" xfId="0" applyFont="1" applyFill="1" applyBorder="1" applyAlignment="1">
      <alignment horizontal="right"/>
    </xf>
    <xf numFmtId="0" fontId="8" fillId="2" borderId="28" xfId="0" applyFont="1" applyFill="1" applyBorder="1" applyAlignment="1">
      <alignment horizontal="right"/>
    </xf>
    <xf numFmtId="0" fontId="8" fillId="2" borderId="29" xfId="0" applyFont="1" applyFill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165" fontId="3" fillId="0" borderId="19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left" vertical="center"/>
    </xf>
    <xf numFmtId="165" fontId="3" fillId="5" borderId="2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left" vertical="center"/>
    </xf>
    <xf numFmtId="165" fontId="8" fillId="2" borderId="25" xfId="0" applyNumberFormat="1" applyFont="1" applyFill="1" applyBorder="1" applyAlignment="1">
      <alignment horizontal="right" vertical="center" wrapText="1"/>
    </xf>
    <xf numFmtId="165" fontId="8" fillId="2" borderId="21" xfId="0" applyNumberFormat="1" applyFont="1" applyFill="1" applyBorder="1" applyAlignment="1">
      <alignment horizontal="right" vertical="center" wrapText="1"/>
    </xf>
    <xf numFmtId="165" fontId="8" fillId="2" borderId="22" xfId="0" applyNumberFormat="1" applyFont="1" applyFill="1" applyBorder="1" applyAlignment="1">
      <alignment horizontal="right" vertical="center" wrapText="1"/>
    </xf>
  </cellXfs>
  <cellStyles count="6">
    <cellStyle name="Comma" xfId="5" builtinId="3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898F-6320-45CD-84D4-D9A19831023C}">
  <dimension ref="A1:G26"/>
  <sheetViews>
    <sheetView tabSelected="1" zoomScale="80" zoomScaleNormal="80" workbookViewId="0">
      <selection activeCell="E9" sqref="E9"/>
    </sheetView>
  </sheetViews>
  <sheetFormatPr defaultRowHeight="14.5" x14ac:dyDescent="0.35"/>
  <cols>
    <col min="1" max="1" width="8.7265625" style="1"/>
    <col min="2" max="2" width="9.26953125" style="5" customWidth="1"/>
    <col min="3" max="3" width="20.54296875" style="2" customWidth="1"/>
    <col min="4" max="4" width="68" style="3" customWidth="1"/>
    <col min="5" max="5" width="18.7265625" style="15" customWidth="1"/>
    <col min="6" max="6" width="31.81640625" style="15" customWidth="1"/>
    <col min="7" max="7" width="10.54296875" style="1" bestFit="1" customWidth="1"/>
  </cols>
  <sheetData>
    <row r="1" spans="1:7" s="1" customFormat="1" ht="15" thickBot="1" x14ac:dyDescent="0.4">
      <c r="B1" s="6"/>
      <c r="C1" s="8"/>
      <c r="D1" s="9"/>
      <c r="E1" s="14"/>
      <c r="F1" s="14"/>
    </row>
    <row r="2" spans="1:7" s="11" customFormat="1" ht="48" customHeight="1" thickBot="1" x14ac:dyDescent="0.4">
      <c r="A2" s="10"/>
      <c r="B2" s="46"/>
      <c r="C2" s="73" t="s">
        <v>14</v>
      </c>
      <c r="D2" s="73"/>
      <c r="E2" s="47" t="s">
        <v>13</v>
      </c>
      <c r="F2" s="48" t="s">
        <v>8</v>
      </c>
      <c r="G2" s="16"/>
    </row>
    <row r="3" spans="1:7" ht="22.5" customHeight="1" x14ac:dyDescent="0.35">
      <c r="A3"/>
      <c r="B3" s="49" t="s">
        <v>9</v>
      </c>
      <c r="C3" s="74" t="s">
        <v>6</v>
      </c>
      <c r="D3" s="74"/>
      <c r="E3" s="50"/>
      <c r="F3" s="51">
        <f ca="1">F3</f>
        <v>0</v>
      </c>
    </row>
    <row r="4" spans="1:7" ht="15" customHeight="1" x14ac:dyDescent="0.35">
      <c r="A4"/>
      <c r="B4" s="35"/>
      <c r="C4" s="75" t="s">
        <v>0</v>
      </c>
      <c r="D4" s="75"/>
      <c r="E4" s="27"/>
      <c r="F4" s="36"/>
    </row>
    <row r="5" spans="1:7" ht="15" customHeight="1" collapsed="1" thickBot="1" x14ac:dyDescent="0.4">
      <c r="B5" s="52">
        <v>140000</v>
      </c>
      <c r="C5" s="76" t="s">
        <v>1</v>
      </c>
      <c r="D5" s="76"/>
      <c r="E5" s="53"/>
      <c r="F5" s="54" cm="1">
        <f t="array" aca="1" ref="F5:F16" ca="1">F6:F17</f>
        <v>0</v>
      </c>
    </row>
    <row r="6" spans="1:7" ht="33" customHeight="1" x14ac:dyDescent="0.35">
      <c r="A6"/>
      <c r="B6" s="62">
        <v>140020</v>
      </c>
      <c r="C6" s="65" t="s">
        <v>2</v>
      </c>
      <c r="D6" s="45" t="s">
        <v>27</v>
      </c>
      <c r="E6" s="30">
        <v>2</v>
      </c>
      <c r="F6" s="20">
        <f ca="1"/>
        <v>0</v>
      </c>
    </row>
    <row r="7" spans="1:7" ht="33" customHeight="1" x14ac:dyDescent="0.35">
      <c r="A7"/>
      <c r="B7" s="62"/>
      <c r="C7" s="65"/>
      <c r="D7" s="41" t="s">
        <v>28</v>
      </c>
      <c r="E7" s="29">
        <v>12</v>
      </c>
      <c r="F7" s="20">
        <f ca="1"/>
        <v>0</v>
      </c>
    </row>
    <row r="8" spans="1:7" ht="33" customHeight="1" x14ac:dyDescent="0.35">
      <c r="A8"/>
      <c r="B8" s="62"/>
      <c r="C8" s="65"/>
      <c r="D8" s="45" t="s">
        <v>29</v>
      </c>
      <c r="E8" s="30">
        <v>19</v>
      </c>
      <c r="F8" s="20">
        <f ca="1"/>
        <v>0</v>
      </c>
    </row>
    <row r="9" spans="1:7" ht="33" customHeight="1" x14ac:dyDescent="0.35">
      <c r="A9"/>
      <c r="B9" s="62"/>
      <c r="C9" s="65"/>
      <c r="D9" s="41" t="s">
        <v>30</v>
      </c>
      <c r="E9" s="30">
        <v>1</v>
      </c>
      <c r="F9" s="20">
        <f ca="1"/>
        <v>0</v>
      </c>
    </row>
    <row r="10" spans="1:7" ht="31" customHeight="1" x14ac:dyDescent="0.35">
      <c r="A10"/>
      <c r="B10" s="63"/>
      <c r="C10" s="66"/>
      <c r="D10" s="42" t="s">
        <v>31</v>
      </c>
      <c r="E10" s="28">
        <v>9</v>
      </c>
      <c r="F10" s="21">
        <f ca="1"/>
        <v>0</v>
      </c>
    </row>
    <row r="11" spans="1:7" ht="30" customHeight="1" x14ac:dyDescent="0.35">
      <c r="A11"/>
      <c r="B11" s="63"/>
      <c r="C11" s="66"/>
      <c r="D11" s="43" t="s">
        <v>32</v>
      </c>
      <c r="E11" s="28">
        <v>7</v>
      </c>
      <c r="F11" s="18">
        <f ca="1"/>
        <v>0</v>
      </c>
    </row>
    <row r="12" spans="1:7" ht="33" customHeight="1" x14ac:dyDescent="0.35">
      <c r="A12"/>
      <c r="B12" s="63"/>
      <c r="C12" s="66"/>
      <c r="D12" s="7" t="s">
        <v>20</v>
      </c>
      <c r="E12" s="29" t="s">
        <v>26</v>
      </c>
      <c r="F12" s="19">
        <f ca="1"/>
        <v>0</v>
      </c>
    </row>
    <row r="13" spans="1:7" ht="30" customHeight="1" x14ac:dyDescent="0.35">
      <c r="A13"/>
      <c r="B13" s="63"/>
      <c r="C13" s="66"/>
      <c r="D13" s="7" t="s">
        <v>15</v>
      </c>
      <c r="E13" s="29" t="s">
        <v>25</v>
      </c>
      <c r="F13" s="18">
        <f ca="1"/>
        <v>0</v>
      </c>
    </row>
    <row r="14" spans="1:7" ht="30" customHeight="1" x14ac:dyDescent="0.35">
      <c r="A14"/>
      <c r="B14" s="63"/>
      <c r="C14" s="66"/>
      <c r="D14" s="7" t="s">
        <v>16</v>
      </c>
      <c r="E14" s="29" t="s">
        <v>21</v>
      </c>
      <c r="F14" s="18">
        <f ca="1"/>
        <v>0</v>
      </c>
    </row>
    <row r="15" spans="1:7" ht="30" customHeight="1" x14ac:dyDescent="0.35">
      <c r="A15"/>
      <c r="B15" s="63"/>
      <c r="C15" s="66"/>
      <c r="D15" s="7" t="s">
        <v>17</v>
      </c>
      <c r="E15" s="29" t="s">
        <v>23</v>
      </c>
      <c r="F15" s="18">
        <f ca="1"/>
        <v>0</v>
      </c>
    </row>
    <row r="16" spans="1:7" ht="30" customHeight="1" x14ac:dyDescent="0.35">
      <c r="A16"/>
      <c r="B16" s="63"/>
      <c r="C16" s="66"/>
      <c r="D16" s="7" t="s">
        <v>18</v>
      </c>
      <c r="E16" s="29" t="s">
        <v>22</v>
      </c>
      <c r="F16" s="18">
        <f ca="1"/>
        <v>0</v>
      </c>
    </row>
    <row r="17" spans="1:6" ht="35.5" customHeight="1" thickBot="1" x14ac:dyDescent="0.4">
      <c r="A17"/>
      <c r="B17" s="64"/>
      <c r="C17" s="67"/>
      <c r="D17" s="31" t="s">
        <v>19</v>
      </c>
      <c r="E17" s="44" t="s">
        <v>24</v>
      </c>
      <c r="F17" s="32"/>
    </row>
    <row r="18" spans="1:6" ht="15" customHeight="1" x14ac:dyDescent="0.35">
      <c r="B18" s="22">
        <v>150000</v>
      </c>
      <c r="C18" s="68" t="s">
        <v>3</v>
      </c>
      <c r="D18" s="68"/>
      <c r="E18" s="34"/>
      <c r="F18" s="23">
        <f ca="1">F19</f>
        <v>0</v>
      </c>
    </row>
    <row r="19" spans="1:6" ht="15" customHeight="1" x14ac:dyDescent="0.35">
      <c r="B19" s="69">
        <v>150060</v>
      </c>
      <c r="C19" s="71" t="s">
        <v>7</v>
      </c>
      <c r="D19" s="13" t="s">
        <v>4</v>
      </c>
      <c r="E19" s="33"/>
      <c r="F19" s="19">
        <f ca="1">F19</f>
        <v>0</v>
      </c>
    </row>
    <row r="20" spans="1:6" ht="15" hidden="1" customHeight="1" x14ac:dyDescent="0.35">
      <c r="A20"/>
      <c r="B20" s="70"/>
      <c r="C20" s="72"/>
      <c r="D20" s="4" t="s">
        <v>5</v>
      </c>
      <c r="E20" s="26"/>
      <c r="F20" s="17"/>
    </row>
    <row r="21" spans="1:6" ht="15" customHeight="1" x14ac:dyDescent="0.35">
      <c r="B21" s="77" t="s">
        <v>10</v>
      </c>
      <c r="C21" s="78"/>
      <c r="D21" s="79"/>
      <c r="E21" s="24"/>
      <c r="F21" s="37">
        <f ca="1">SUM(F3,F5,F18)</f>
        <v>0</v>
      </c>
    </row>
    <row r="22" spans="1:6" x14ac:dyDescent="0.35">
      <c r="B22" s="55" t="s">
        <v>11</v>
      </c>
      <c r="C22" s="56"/>
      <c r="D22" s="57"/>
      <c r="E22" s="25"/>
      <c r="F22" s="38">
        <f ca="1">F21*0.21</f>
        <v>0</v>
      </c>
    </row>
    <row r="23" spans="1:6" ht="15" thickBot="1" x14ac:dyDescent="0.4">
      <c r="B23" s="58" t="s">
        <v>12</v>
      </c>
      <c r="C23" s="59"/>
      <c r="D23" s="60"/>
      <c r="E23" s="39"/>
      <c r="F23" s="40">
        <f ca="1">F21+F22</f>
        <v>0</v>
      </c>
    </row>
    <row r="25" spans="1:6" x14ac:dyDescent="0.35">
      <c r="B25" s="12"/>
    </row>
    <row r="26" spans="1:6" ht="60" customHeight="1" x14ac:dyDescent="0.35">
      <c r="B26" s="61"/>
      <c r="C26" s="61"/>
      <c r="D26" s="61"/>
      <c r="E26" s="61"/>
      <c r="F26" s="61"/>
    </row>
  </sheetData>
  <mergeCells count="13">
    <mergeCell ref="C2:D2"/>
    <mergeCell ref="C3:D3"/>
    <mergeCell ref="C4:D4"/>
    <mergeCell ref="C5:D5"/>
    <mergeCell ref="B21:D21"/>
    <mergeCell ref="B22:D22"/>
    <mergeCell ref="B23:D23"/>
    <mergeCell ref="B26:F26"/>
    <mergeCell ref="B6:B17"/>
    <mergeCell ref="C6:C17"/>
    <mergeCell ref="C18:D18"/>
    <mergeCell ref="B19:B20"/>
    <mergeCell ref="C19:C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56E75BF37FCD479B400FE2AFF896DC" ma:contentTypeVersion="2" ma:contentTypeDescription="Kurkite naują dokumentą." ma:contentTypeScope="" ma:versionID="79f56daa31d9bb928a917886d6a73ec7">
  <xsd:schema xmlns:xsd="http://www.w3.org/2001/XMLSchema" xmlns:xs="http://www.w3.org/2001/XMLSchema" xmlns:p="http://schemas.microsoft.com/office/2006/metadata/properties" xmlns:ns2="6a4d93c2-5dee-4a10-a1cb-66daa23f4648" targetNamespace="http://schemas.microsoft.com/office/2006/metadata/properties" ma:root="true" ma:fieldsID="d7d6373022bc6d3f677c710a5efe5739" ns2:_="">
    <xsd:import namespace="6a4d93c2-5dee-4a10-a1cb-66daa23f46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d93c2-5dee-4a10-a1cb-66daa23f46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9005C8-C7E1-4D8A-B3F6-6DA8D3DF7D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4d93c2-5dee-4a10-a1cb-66daa23f46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DF27A1-A0B8-483B-9598-99A42B50DC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AC2A2C-45EA-43DA-8BB7-ECF77D2F0F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Alytus-Putinai I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Raimundas Tamošiūnas</dc:creator>
  <cp:keywords/>
  <dc:description/>
  <cp:lastModifiedBy>Evaldas Cydzikas</cp:lastModifiedBy>
  <cp:revision/>
  <cp:lastPrinted>2023-01-13T11:40:43Z</cp:lastPrinted>
  <dcterms:created xsi:type="dcterms:W3CDTF">2017-01-02T13:37:49Z</dcterms:created>
  <dcterms:modified xsi:type="dcterms:W3CDTF">2025-02-26T11:44:31Z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0x0101005756E75BF37FCD479B400FE2AFF896DC</vt:lpwstr>
  </property>
  <property fmtid="{D5CDD505-2E9C-101B-9397-08002B2CF9AE}" pid="3" name="MSIP_Label_7058e6ed-1f62-4b3b-a413-1541f2aa482f_Enabled">
    <vt:lpwstr>true</vt:lpwstr>
  </property>
  <property fmtid="{D5CDD505-2E9C-101B-9397-08002B2CF9AE}" pid="4" name="MSIP_Label_7058e6ed-1f62-4b3b-a413-1541f2aa482f_SetDate">
    <vt:lpwstr>2025-02-21T07:35:51Z</vt:lpwstr>
  </property>
  <property fmtid="{D5CDD505-2E9C-101B-9397-08002B2CF9AE}" pid="5" name="MSIP_Label_7058e6ed-1f62-4b3b-a413-1541f2aa482f_Method">
    <vt:lpwstr>Privileged</vt:lpwstr>
  </property>
  <property fmtid="{D5CDD505-2E9C-101B-9397-08002B2CF9AE}" pid="6" name="MSIP_Label_7058e6ed-1f62-4b3b-a413-1541f2aa482f_Name">
    <vt:lpwstr>VIEŠA</vt:lpwstr>
  </property>
  <property fmtid="{D5CDD505-2E9C-101B-9397-08002B2CF9AE}" pid="7" name="MSIP_Label_7058e6ed-1f62-4b3b-a413-1541f2aa482f_SiteId">
    <vt:lpwstr>86bcf768-7bcf-4cd6-b041-b219988b7a9c</vt:lpwstr>
  </property>
  <property fmtid="{D5CDD505-2E9C-101B-9397-08002B2CF9AE}" pid="8" name="MSIP_Label_7058e6ed-1f62-4b3b-a413-1541f2aa482f_ActionId">
    <vt:lpwstr>919ba44c-543d-4cf7-9680-de26f6d6298b</vt:lpwstr>
  </property>
  <property fmtid="{D5CDD505-2E9C-101B-9397-08002B2CF9AE}" pid="9" name="MSIP_Label_7058e6ed-1f62-4b3b-a413-1541f2aa482f_ContentBits">
    <vt:lpwstr>0</vt:lpwstr>
  </property>
  <property fmtid="{D5CDD505-2E9C-101B-9397-08002B2CF9AE}" pid="10" name="MSIP_Label_7058e6ed-1f62-4b3b-a413-1541f2aa482f_Tag">
    <vt:lpwstr>10, 0, 1, 1</vt:lpwstr>
  </property>
</Properties>
</file>